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32" i="1" l="1"/>
  <c r="E31" i="1" s="1"/>
  <c r="E30" i="1" s="1"/>
  <c r="E29" i="1" s="1"/>
  <c r="D32" i="1"/>
  <c r="D31" i="1" s="1"/>
  <c r="D30" i="1" s="1"/>
  <c r="D29" i="1" s="1"/>
  <c r="C32" i="1"/>
  <c r="C31" i="1" s="1"/>
  <c r="C30" i="1" s="1"/>
  <c r="C29" i="1" s="1"/>
  <c r="D28" i="1"/>
  <c r="D27" i="1" s="1"/>
  <c r="D26" i="1" s="1"/>
  <c r="D25" i="1" s="1"/>
  <c r="C28" i="1"/>
  <c r="C27" i="1" s="1"/>
  <c r="C26" i="1" s="1"/>
  <c r="C25" i="1" s="1"/>
  <c r="E22" i="1"/>
  <c r="D22" i="1"/>
  <c r="C22" i="1"/>
  <c r="E20" i="1"/>
  <c r="E19" i="1" s="1"/>
  <c r="D20" i="1"/>
  <c r="C20" i="1"/>
  <c r="C19" i="1"/>
  <c r="E17" i="1"/>
  <c r="D17" i="1"/>
  <c r="C17" i="1"/>
  <c r="E16" i="1"/>
  <c r="E28" i="1" s="1"/>
  <c r="E27" i="1" s="1"/>
  <c r="E26" i="1" s="1"/>
  <c r="E25" i="1" s="1"/>
  <c r="D15" i="1"/>
  <c r="D14" i="1" s="1"/>
  <c r="C15" i="1"/>
  <c r="E24" i="1" l="1"/>
  <c r="C14" i="1"/>
  <c r="D19" i="1"/>
  <c r="C24" i="1"/>
  <c r="C33" i="1" s="1"/>
  <c r="D24" i="1"/>
  <c r="D33" i="1" s="1"/>
  <c r="E15" i="1"/>
  <c r="E14" i="1" s="1"/>
  <c r="E33" i="1" s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<sst xmlns="http://schemas.openxmlformats.org/spreadsheetml/2006/main" count="52" uniqueCount="51">
  <si>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</si>
  <si>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</si>
  <si>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"О бюджете муниципального образования </t>
  </si>
  <si>
    <t>ЗАТО г. Североморск на 2016 год"</t>
  </si>
  <si>
    <t xml:space="preserve">Источники финансирования дефицита бюджета ЗАТО г. Североморск на 2016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</si>
  <si>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</si>
  <si>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</si>
  <si>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</si>
  <si>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</si>
  <si>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</si>
  <si>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</si>
  <si>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</si>
  <si>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</si>
  <si>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</si>
  <si>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</si>
  <si>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</si>
  <si>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</si>
  <si>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</si>
  <si>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</si>
  <si>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</si>
  <si>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</si>
  <si>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</si>
  <si>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</si>
  <si>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</si>
  <si>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</si>
  <si>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</si>
  <si>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70301030000040000710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</si>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</sst>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2" borderId="0"/>
  </cellStyleXfs>
  <cellXfs count="27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3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NumberFormat="1" applyFont="1" applyBorder="1" applyAlignment="1"/>
    <xf numFmtId="43" fontId="2" fillId="0" borderId="1" xfId="1" applyFont="1" applyBorder="1" applyAlignment="1"/>
    <xf numFmtId="0" fontId="5" fillId="0" borderId="0" xfId="0" applyFont="1"/>
    <xf numFmtId="165" fontId="2" fillId="0" borderId="1" xfId="1" applyNumberFormat="1" applyFont="1" applyBorder="1"/>
    <xf numFmtId="43" fontId="2" fillId="0" borderId="1" xfId="1" applyFont="1" applyBorder="1"/>
    <xf numFmtId="165" fontId="2" fillId="0" borderId="1" xfId="1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2" fillId="0" borderId="0" xfId="0" applyFont="1" applyAlignment="1" applyProtection="1">
      <alignment horizontal="center" vertical="top" wrapText="1" readingOrder="1"/>
      <protection locked="0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5. источники"/>
      <sheetName val="6. прогр заимс"/>
      <sheetName val="7.прогр гарант"/>
      <sheetName val="8. разд "/>
      <sheetName val="9.ведомства"/>
      <sheetName val="10.ЦСтатьи"/>
      <sheetName val="11. прогр"/>
      <sheetName val="12. капстрой"/>
      <sheetName val="свод 2016"/>
      <sheetName val="перераспр ГРБС"/>
      <sheetName val="дополн"/>
      <sheetName val="уточнение кбк"/>
      <sheetName val="резервирование "/>
      <sheetName val="уменьшение"/>
      <sheetName val="аппарат"/>
      <sheetName val="межб увел, уменьш"/>
    </sheetNames>
    <sheetDataSet>
      <sheetData sheetId="0"/>
      <sheetData sheetId="1"/>
      <sheetData sheetId="2"/>
      <sheetData sheetId="3">
        <row r="127">
          <cell r="C127">
            <v>2304803593.9200001</v>
          </cell>
          <cell r="D127">
            <v>3798807.25</v>
          </cell>
          <cell r="E127">
            <v>2308602401.1700001</v>
          </cell>
        </row>
      </sheetData>
      <sheetData sheetId="4"/>
      <sheetData sheetId="5"/>
      <sheetData sheetId="6"/>
      <sheetData sheetId="7">
        <row r="720">
          <cell r="F720">
            <v>2511821049.0300002</v>
          </cell>
          <cell r="H720">
            <v>4847463.4000000004</v>
          </cell>
          <cell r="J720">
            <v>2516668512.4299998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3"/>
  <sheetViews>
    <sheetView tabSelected="1" workbookViewId="0">
      <selection activeCell="A14" sqref="A14:XFD23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4" hidden="1" customWidth="1"/>
    <col min="4" max="4" width="15.42578125" style="4" hidden="1" customWidth="1"/>
    <col min="5" max="5" width="17.140625" style="4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2" spans="1:5" x14ac:dyDescent="0.2">
      <c r="C2" s="3"/>
      <c r="E2" s="3" t="s">
        <v>0</v>
      </c>
    </row>
    <row r="3" spans="1:5" x14ac:dyDescent="0.2">
      <c r="C3" s="5"/>
      <c r="E3" s="5" t="s">
        <v>1</v>
      </c>
    </row>
    <row r="4" spans="1:5" x14ac:dyDescent="0.2">
      <c r="C4" s="6"/>
      <c r="E4" s="6" t="s">
        <v>2</v>
      </c>
    </row>
    <row r="5" spans="1:5" x14ac:dyDescent="0.2">
      <c r="C5" s="6"/>
      <c r="E5" s="6" t="s">
        <v>3</v>
      </c>
    </row>
    <row r="6" spans="1:5" x14ac:dyDescent="0.2">
      <c r="C6" s="6"/>
    </row>
    <row r="8" spans="1:5" s="9" customFormat="1" x14ac:dyDescent="0.2">
      <c r="A8" s="7"/>
      <c r="B8" s="8"/>
    </row>
    <row r="9" spans="1:5" s="9" customFormat="1" ht="15" customHeight="1" x14ac:dyDescent="0.2">
      <c r="A9" s="20" t="s">
        <v>4</v>
      </c>
      <c r="B9" s="20"/>
      <c r="C9" s="20"/>
      <c r="D9" s="20"/>
      <c r="E9" s="20"/>
    </row>
    <row r="10" spans="1:5" s="9" customFormat="1" ht="15" customHeight="1" x14ac:dyDescent="0.2">
      <c r="A10" s="20"/>
      <c r="B10" s="20"/>
      <c r="C10" s="20"/>
      <c r="D10" s="20"/>
      <c r="E10" s="20"/>
    </row>
    <row r="11" spans="1:5" s="9" customFormat="1" x14ac:dyDescent="0.2">
      <c r="A11" s="7"/>
      <c r="B11" s="8"/>
      <c r="C11" s="10" t="s">
        <v>5</v>
      </c>
    </row>
    <row r="12" spans="1:5" s="9" customFormat="1" ht="12.75" customHeight="1" x14ac:dyDescent="0.2">
      <c r="A12" s="21" t="s">
        <v>6</v>
      </c>
      <c r="B12" s="22" t="s">
        <v>7</v>
      </c>
      <c r="C12" s="24" t="s">
        <v>8</v>
      </c>
      <c r="D12" s="25" t="s">
        <v>9</v>
      </c>
      <c r="E12" s="26" t="s">
        <v>8</v>
      </c>
    </row>
    <row r="13" spans="1:5" s="9" customFormat="1" ht="36.75" customHeight="1" x14ac:dyDescent="0.2">
      <c r="A13" s="21"/>
      <c r="B13" s="23"/>
      <c r="C13" s="24"/>
      <c r="D13" s="25"/>
      <c r="E13" s="26" t="s">
        <v>10</v>
      </c>
    </row>
    <row r="14" spans="1:5" s="15" customFormat="1" hidden="1" x14ac:dyDescent="0.2">
      <c r="A14" s="11" t="s">
        <v>11</v>
      </c>
      <c r="B14" s="12" t="s">
        <v>12</v>
      </c>
      <c r="C14" s="13">
        <f>C15-C17</f>
        <v>0</v>
      </c>
      <c r="D14" s="14">
        <f t="shared" ref="D14:E14" si="0">D15-D17</f>
        <v>0</v>
      </c>
      <c r="E14" s="13">
        <f t="shared" si="0"/>
        <v>0</v>
      </c>
    </row>
    <row r="15" spans="1:5" ht="25.5" hidden="1" x14ac:dyDescent="0.2">
      <c r="A15" s="11" t="s">
        <v>13</v>
      </c>
      <c r="B15" s="12" t="s">
        <v>14</v>
      </c>
      <c r="C15" s="13">
        <f>C16</f>
        <v>0</v>
      </c>
      <c r="D15" s="14">
        <f t="shared" ref="D15:E15" si="1">D16</f>
        <v>0</v>
      </c>
      <c r="E15" s="13">
        <f t="shared" si="1"/>
        <v>0</v>
      </c>
    </row>
    <row r="16" spans="1:5" ht="25.5" hidden="1" x14ac:dyDescent="0.2">
      <c r="A16" s="11" t="s">
        <v>15</v>
      </c>
      <c r="B16" s="12" t="s">
        <v>16</v>
      </c>
      <c r="C16" s="16"/>
      <c r="D16" s="17"/>
      <c r="E16" s="16">
        <f>SUM(C16:D16)</f>
        <v>0</v>
      </c>
    </row>
    <row r="17" spans="1:5" ht="25.5" hidden="1" x14ac:dyDescent="0.2">
      <c r="A17" s="11" t="s">
        <v>17</v>
      </c>
      <c r="B17" s="12" t="s">
        <v>18</v>
      </c>
      <c r="C17" s="13">
        <f>C18</f>
        <v>0</v>
      </c>
      <c r="D17" s="14">
        <f t="shared" ref="D17:E17" si="2">D18</f>
        <v>0</v>
      </c>
      <c r="E17" s="13">
        <f t="shared" si="2"/>
        <v>0</v>
      </c>
    </row>
    <row r="18" spans="1:5" ht="25.5" hidden="1" x14ac:dyDescent="0.2">
      <c r="A18" s="11" t="s">
        <v>19</v>
      </c>
      <c r="B18" s="12" t="s">
        <v>20</v>
      </c>
      <c r="C18" s="16">
        <v>0</v>
      </c>
      <c r="D18" s="17"/>
      <c r="E18" s="16"/>
    </row>
    <row r="19" spans="1:5" s="15" customFormat="1" ht="25.5" hidden="1" x14ac:dyDescent="0.2">
      <c r="A19" s="11" t="s">
        <v>21</v>
      </c>
      <c r="B19" s="12" t="s">
        <v>22</v>
      </c>
      <c r="C19" s="13">
        <f>C20-C22</f>
        <v>0</v>
      </c>
      <c r="D19" s="14">
        <f t="shared" ref="D19:E19" si="3">D20-D22</f>
        <v>0</v>
      </c>
      <c r="E19" s="13">
        <f t="shared" si="3"/>
        <v>0</v>
      </c>
    </row>
    <row r="20" spans="1:5" ht="25.5" hidden="1" x14ac:dyDescent="0.2">
      <c r="A20" s="11" t="s">
        <v>23</v>
      </c>
      <c r="B20" s="12" t="s">
        <v>24</v>
      </c>
      <c r="C20" s="13">
        <f>C21</f>
        <v>0</v>
      </c>
      <c r="D20" s="14">
        <f t="shared" ref="D20:E20" si="4">D21</f>
        <v>0</v>
      </c>
      <c r="E20" s="13">
        <f t="shared" si="4"/>
        <v>0</v>
      </c>
    </row>
    <row r="21" spans="1:5" ht="38.25" hidden="1" x14ac:dyDescent="0.2">
      <c r="A21" s="11" t="s">
        <v>25</v>
      </c>
      <c r="B21" s="12" t="s">
        <v>26</v>
      </c>
      <c r="C21" s="16">
        <v>0</v>
      </c>
      <c r="D21" s="17"/>
      <c r="E21" s="16"/>
    </row>
    <row r="22" spans="1:5" ht="38.25" hidden="1" x14ac:dyDescent="0.2">
      <c r="A22" s="11" t="s">
        <v>27</v>
      </c>
      <c r="B22" s="12" t="s">
        <v>28</v>
      </c>
      <c r="C22" s="13">
        <f>C23</f>
        <v>0</v>
      </c>
      <c r="D22" s="14">
        <f t="shared" ref="D22:E22" si="5">D23</f>
        <v>0</v>
      </c>
      <c r="E22" s="13">
        <f t="shared" si="5"/>
        <v>0</v>
      </c>
    </row>
    <row r="23" spans="1:5" ht="38.25" hidden="1" x14ac:dyDescent="0.2">
      <c r="A23" s="11" t="s">
        <v>29</v>
      </c>
      <c r="B23" s="12" t="s">
        <v>30</v>
      </c>
      <c r="C23" s="16">
        <v>0</v>
      </c>
      <c r="D23" s="17"/>
      <c r="E23" s="16"/>
    </row>
    <row r="24" spans="1:5" s="15" customFormat="1" x14ac:dyDescent="0.2">
      <c r="A24" s="11" t="s">
        <v>31</v>
      </c>
      <c r="B24" s="12" t="s">
        <v>32</v>
      </c>
      <c r="C24" s="13">
        <f>-(C25-C29)</f>
        <v>207017455.11000013</v>
      </c>
      <c r="D24" s="14">
        <f t="shared" ref="D24:E24" si="6">-(D25-D29)</f>
        <v>1048656.1500000004</v>
      </c>
      <c r="E24" s="13">
        <f t="shared" si="6"/>
        <v>208066111.25999975</v>
      </c>
    </row>
    <row r="25" spans="1:5" x14ac:dyDescent="0.2">
      <c r="A25" s="11" t="s">
        <v>33</v>
      </c>
      <c r="B25" s="12" t="s">
        <v>34</v>
      </c>
      <c r="C25" s="13">
        <f t="shared" ref="C25:E27" si="7">C26</f>
        <v>2304803593.9200001</v>
      </c>
      <c r="D25" s="14">
        <f t="shared" si="7"/>
        <v>3798807.25</v>
      </c>
      <c r="E25" s="13">
        <f t="shared" si="7"/>
        <v>2308602401.1700001</v>
      </c>
    </row>
    <row r="26" spans="1:5" x14ac:dyDescent="0.2">
      <c r="A26" s="11" t="s">
        <v>35</v>
      </c>
      <c r="B26" s="12" t="s">
        <v>36</v>
      </c>
      <c r="C26" s="13">
        <f t="shared" si="7"/>
        <v>2304803593.9200001</v>
      </c>
      <c r="D26" s="14">
        <f t="shared" si="7"/>
        <v>3798807.25</v>
      </c>
      <c r="E26" s="13">
        <f t="shared" si="7"/>
        <v>2308602401.1700001</v>
      </c>
    </row>
    <row r="27" spans="1:5" x14ac:dyDescent="0.2">
      <c r="A27" s="11" t="s">
        <v>37</v>
      </c>
      <c r="B27" s="12" t="s">
        <v>38</v>
      </c>
      <c r="C27" s="13">
        <f t="shared" si="7"/>
        <v>2304803593.9200001</v>
      </c>
      <c r="D27" s="14">
        <f t="shared" si="7"/>
        <v>3798807.25</v>
      </c>
      <c r="E27" s="13">
        <f t="shared" si="7"/>
        <v>2308602401.1700001</v>
      </c>
    </row>
    <row r="28" spans="1:5" ht="25.5" x14ac:dyDescent="0.2">
      <c r="A28" s="11" t="s">
        <v>39</v>
      </c>
      <c r="B28" s="12" t="s">
        <v>40</v>
      </c>
      <c r="C28" s="13">
        <f>C16+'[1]4.доходы'!C127</f>
        <v>2304803593.9200001</v>
      </c>
      <c r="D28" s="17">
        <f>'[1]4.доходы'!D127+D16+D21</f>
        <v>3798807.25</v>
      </c>
      <c r="E28" s="16">
        <f>'[1]4.доходы'!E127+E16+E21</f>
        <v>2308602401.1700001</v>
      </c>
    </row>
    <row r="29" spans="1:5" x14ac:dyDescent="0.2">
      <c r="A29" s="11" t="s">
        <v>41</v>
      </c>
      <c r="B29" s="12" t="s">
        <v>42</v>
      </c>
      <c r="C29" s="13">
        <f t="shared" ref="C29:E31" si="8">C30</f>
        <v>2511821049.0300002</v>
      </c>
      <c r="D29" s="14">
        <f t="shared" si="8"/>
        <v>4847463.4000000004</v>
      </c>
      <c r="E29" s="13">
        <f t="shared" si="8"/>
        <v>2516668512.4299998</v>
      </c>
    </row>
    <row r="30" spans="1:5" x14ac:dyDescent="0.2">
      <c r="A30" s="11" t="s">
        <v>43</v>
      </c>
      <c r="B30" s="12" t="s">
        <v>44</v>
      </c>
      <c r="C30" s="13">
        <f t="shared" si="8"/>
        <v>2511821049.0300002</v>
      </c>
      <c r="D30" s="14">
        <f t="shared" si="8"/>
        <v>4847463.4000000004</v>
      </c>
      <c r="E30" s="13">
        <f t="shared" si="8"/>
        <v>2516668512.4299998</v>
      </c>
    </row>
    <row r="31" spans="1:5" x14ac:dyDescent="0.2">
      <c r="A31" s="11" t="s">
        <v>45</v>
      </c>
      <c r="B31" s="12" t="s">
        <v>46</v>
      </c>
      <c r="C31" s="13">
        <f t="shared" si="8"/>
        <v>2511821049.0300002</v>
      </c>
      <c r="D31" s="14">
        <f t="shared" si="8"/>
        <v>4847463.4000000004</v>
      </c>
      <c r="E31" s="13">
        <f t="shared" si="8"/>
        <v>2516668512.4299998</v>
      </c>
    </row>
    <row r="32" spans="1:5" ht="25.5" x14ac:dyDescent="0.2">
      <c r="A32" s="11" t="s">
        <v>47</v>
      </c>
      <c r="B32" s="12" t="s">
        <v>48</v>
      </c>
      <c r="C32" s="16">
        <f>'[1]8. разд '!F720</f>
        <v>2511821049.0300002</v>
      </c>
      <c r="D32" s="17">
        <f>'[1]8. разд '!H720+'5. источники'!D23+'5. источники'!D18</f>
        <v>4847463.4000000004</v>
      </c>
      <c r="E32" s="16">
        <f>'[1]8. разд '!J720+'5. источники'!E18+'5. источники'!E23</f>
        <v>2516668512.4299998</v>
      </c>
    </row>
    <row r="33" spans="1:5" s="15" customFormat="1" x14ac:dyDescent="0.2">
      <c r="A33" s="11" t="s">
        <v>49</v>
      </c>
      <c r="B33" s="12" t="s">
        <v>50</v>
      </c>
      <c r="C33" s="18">
        <f>C14+C24</f>
        <v>207017455.11000013</v>
      </c>
      <c r="D33" s="19">
        <f t="shared" ref="D33:E33" si="9">D14+D24</f>
        <v>1048656.1500000004</v>
      </c>
      <c r="E33" s="18">
        <f t="shared" si="9"/>
        <v>208066111.25999975</v>
      </c>
    </row>
  </sheetData>
  <sheetProtection password="D646" sheet="1" objects="1" scenarios="1"/>
  <mergeCells count="6">
    <mergeCell ref="A9:E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2016-06-20T11:35:40Z</cp:lastPrinted>
  <dcterms:created xsi:type="dcterms:W3CDTF">2016-06-20T11:30:39Z</dcterms:created>
  <dcterms:modified xsi:type="dcterms:W3CDTF">2016-06-20T11:36:03Z</dcterms:modified>
</cp:coreProperties>
</file>